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48" yWindow="276" windowWidth="19440" windowHeight="11796"/>
  </bookViews>
  <sheets>
    <sheet name="Расчет" sheetId="1" r:id="rId1"/>
  </sheets>
  <definedNames>
    <definedName name="_xlnm.Print_Area" localSheetId="0">Расчет!$A$1:$E$23</definedName>
  </definedNames>
  <calcPr calcId="125725"/>
</workbook>
</file>

<file path=xl/calcChain.xml><?xml version="1.0" encoding="utf-8"?>
<calcChain xmlns="http://schemas.openxmlformats.org/spreadsheetml/2006/main">
  <c r="B8" i="1"/>
</calcChain>
</file>

<file path=xl/sharedStrings.xml><?xml version="1.0" encoding="utf-8"?>
<sst xmlns="http://schemas.openxmlformats.org/spreadsheetml/2006/main" count="36" uniqueCount="25">
  <si>
    <t>тыс. рублей</t>
  </si>
  <si>
    <t>Показатели</t>
  </si>
  <si>
    <t>Транспортный налог</t>
  </si>
  <si>
    <t>Справочно:</t>
  </si>
  <si>
    <t>x</t>
  </si>
  <si>
    <t>в том числе</t>
  </si>
  <si>
    <t>Транспортный налог с физических лиц</t>
  </si>
  <si>
    <t>Транспортный налог с организаций</t>
  </si>
  <si>
    <t>Начисления транспортного налога по физическим лицам</t>
  </si>
  <si>
    <t>Начисления транспортного налога по организациям</t>
  </si>
  <si>
    <t>Прогноз
2024 год</t>
  </si>
  <si>
    <t>˗ темпа роста количества транспортных средств (по данным ГИБДД УМВД России по Томской области);</t>
  </si>
  <si>
    <t>˗ задолженности возможной к взысканию;</t>
  </si>
  <si>
    <t xml:space="preserve"> ˗ суммы льгот по налогу, предоставляемых в соответствии с действующим законодательством;</t>
  </si>
  <si>
    <t>- собираемости налога.</t>
  </si>
  <si>
    <t>Прогноз
2025 год</t>
  </si>
  <si>
    <t>Начисления по транспортному налогу (отчет по форме 5-ТН за 2022 год)</t>
  </si>
  <si>
    <t>Прогноз
2026 год</t>
  </si>
  <si>
    <t>Оценка поступлений транспортного налога на 2023 год произведена исходя из динамики поступления налога по итогам 2022 года и 6 месяцев 2023 года.</t>
  </si>
  <si>
    <t>Расчет прогноза поступлений транспортного налога на 2024-2026 годы произведён в разрезе категорий плательщиков налога и с учетом:</t>
  </si>
  <si>
    <t>˗  оценки поступлений по транспортному налогу на 2023 год;</t>
  </si>
  <si>
    <t>х</t>
  </si>
  <si>
    <t>Расчет
 транспортного налога на 2024-2026 годы</t>
  </si>
  <si>
    <t>Оценка поступлений    в 2023 году</t>
  </si>
  <si>
    <t>Средний темп роста количества транспортных средств (по данным 5-ТН                   за 2020-2022 год)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</si>
</sst>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6"/>
      <name val="PT Astra Serif"/>
      <family val="1"/>
      <charset val="204"/>
    </font>
    <font>
      <sz val="16"/>
      <color rgb="FFFF0000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3"/>
      <color rgb="FF000000"/>
      <name val="PT Astra Serif"/>
      <family val="1"/>
      <charset val="204"/>
    </font>
    <font>
      <i/>
      <sz val="16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FF0000"/>
      <name val="PT Astra Serif"/>
      <family val="1"/>
      <charset val="204"/>
    </font>
    <font>
      <sz val="12"/>
      <color rgb="FFFF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Fill="1"/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0" xfId="0" applyFont="1" applyFill="1"/>
    <xf numFmtId="49" fontId="3" fillId="0" borderId="0" xfId="0" applyNumberFormat="1" applyFont="1" applyFill="1"/>
    <xf numFmtId="49" fontId="7" fillId="0" borderId="0" xfId="0" applyNumberFormat="1" applyFont="1" applyAlignment="1">
      <alignment horizontal="justify" vertical="center"/>
    </xf>
    <xf numFmtId="49" fontId="3" fillId="0" borderId="0" xfId="0" applyNumberFormat="1" applyFont="1"/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167" fontId="14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7" fontId="15" fillId="0" borderId="2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/>
    <xf numFmtId="164" fontId="15" fillId="0" borderId="0" xfId="0" applyNumberFormat="1" applyFont="1" applyFill="1" applyBorder="1" applyAlignment="1"/>
    <xf numFmtId="49" fontId="12" fillId="0" borderId="0" xfId="0" applyNumberFormat="1" applyFont="1" applyBorder="1"/>
    <xf numFmtId="49" fontId="16" fillId="0" borderId="0" xfId="0" applyNumberFormat="1" applyFont="1" applyBorder="1"/>
    <xf numFmtId="49" fontId="12" fillId="0" borderId="0" xfId="0" applyNumberFormat="1" applyFont="1" applyAlignment="1">
      <alignment horizontal="justify"/>
    </xf>
    <xf numFmtId="49" fontId="16" fillId="0" borderId="0" xfId="0" applyNumberFormat="1" applyFont="1" applyAlignment="1">
      <alignment horizontal="justify"/>
    </xf>
    <xf numFmtId="0" fontId="5" fillId="0" borderId="0" xfId="0" applyFont="1" applyAlignment="1">
      <alignment vertical="center" wrapText="1"/>
    </xf>
    <xf numFmtId="0" fontId="5" fillId="0" borderId="0" xfId="0" applyFont="1" applyAlignment="1"/>
    <xf numFmtId="0" fontId="4" fillId="0" borderId="0" xfId="0" applyFont="1" applyAlignment="1">
      <alignment vertical="center" wrapText="1"/>
    </xf>
    <xf numFmtId="0" fontId="6" fillId="0" borderId="0" xfId="0" applyFont="1" applyAlignment="1"/>
    <xf numFmtId="0" fontId="8" fillId="0" borderId="0" xfId="0" applyFont="1" applyAlignment="1">
      <alignment horizontal="justify" vertical="center" wrapText="1"/>
    </xf>
    <xf numFmtId="49" fontId="12" fillId="0" borderId="0" xfId="0" applyNumberFormat="1" applyFont="1" applyFill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49" fontId="4" fillId="0" borderId="0" xfId="0" applyNumberFormat="1" applyFont="1" applyFill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9" fontId="12" fillId="0" borderId="0" xfId="0" applyNumberFormat="1" applyFont="1" applyFill="1" applyAlignment="1">
      <alignment horizontal="justify" wrapText="1"/>
    </xf>
    <xf numFmtId="49" fontId="12" fillId="0" borderId="0" xfId="0" applyNumberFormat="1" applyFont="1" applyAlignment="1">
      <alignment horizontal="justify" vertical="center" wrapText="1"/>
    </xf>
    <xf numFmtId="49" fontId="12" fillId="0" borderId="0" xfId="0" applyNumberFormat="1" applyFont="1" applyAlignment="1">
      <alignment horizontal="justify" wrapText="1"/>
    </xf>
    <xf numFmtId="49" fontId="12" fillId="0" borderId="0" xfId="0" applyNumberFormat="1" applyFont="1" applyBorder="1" applyAlignment="1">
      <alignment horizontal="justify" vertical="top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Процентный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topLeftCell="A10" zoomScale="96" zoomScaleNormal="85" zoomScaleSheetLayoutView="96" workbookViewId="0">
      <selection activeCell="A7" sqref="A7"/>
    </sheetView>
  </sheetViews>
  <sheetFormatPr defaultColWidth="9.109375" defaultRowHeight="13.8"/>
  <cols>
    <col min="1" max="1" width="43.33203125" style="1" customWidth="1"/>
    <col min="2" max="2" width="13.21875" style="1" customWidth="1"/>
    <col min="3" max="3" width="12.109375" style="1" customWidth="1"/>
    <col min="4" max="4" width="12.6640625" style="1" customWidth="1"/>
    <col min="5" max="5" width="13" style="1" customWidth="1"/>
    <col min="6" max="7" width="9.109375" style="1"/>
    <col min="8" max="8" width="11.5546875" style="1" bestFit="1" customWidth="1"/>
    <col min="9" max="16384" width="9.109375" style="1"/>
  </cols>
  <sheetData>
    <row r="1" spans="1:10" ht="49.5" customHeight="1">
      <c r="A1" s="38" t="s">
        <v>22</v>
      </c>
      <c r="B1" s="39"/>
      <c r="C1" s="39"/>
      <c r="D1" s="39"/>
      <c r="E1" s="39"/>
    </row>
    <row r="2" spans="1:10" ht="18" customHeight="1">
      <c r="A2" s="10"/>
      <c r="B2" s="11"/>
      <c r="C2" s="11"/>
      <c r="D2" s="11"/>
      <c r="E2" s="12" t="s">
        <v>0</v>
      </c>
    </row>
    <row r="3" spans="1:10" ht="68.25" customHeight="1">
      <c r="A3" s="13" t="s">
        <v>1</v>
      </c>
      <c r="B3" s="14" t="s">
        <v>23</v>
      </c>
      <c r="C3" s="14" t="s">
        <v>10</v>
      </c>
      <c r="D3" s="14" t="s">
        <v>15</v>
      </c>
      <c r="E3" s="14" t="s">
        <v>17</v>
      </c>
    </row>
    <row r="4" spans="1:10" ht="30.75" customHeight="1">
      <c r="A4" s="15" t="s">
        <v>2</v>
      </c>
      <c r="B4" s="16">
        <v>1216567</v>
      </c>
      <c r="C4" s="16">
        <v>1263233</v>
      </c>
      <c r="D4" s="16">
        <v>1314985</v>
      </c>
      <c r="E4" s="16">
        <v>1373107</v>
      </c>
    </row>
    <row r="5" spans="1:10" ht="15.6">
      <c r="A5" s="17" t="s">
        <v>5</v>
      </c>
      <c r="B5" s="18"/>
      <c r="C5" s="18"/>
      <c r="D5" s="18"/>
      <c r="E5" s="18"/>
    </row>
    <row r="6" spans="1:10" ht="15.6">
      <c r="A6" s="17" t="s">
        <v>6</v>
      </c>
      <c r="B6" s="16">
        <v>959990</v>
      </c>
      <c r="C6" s="16">
        <v>988116</v>
      </c>
      <c r="D6" s="16">
        <v>1019227</v>
      </c>
      <c r="E6" s="16">
        <v>1051184</v>
      </c>
    </row>
    <row r="7" spans="1:10" ht="15.6">
      <c r="A7" s="17" t="s">
        <v>7</v>
      </c>
      <c r="B7" s="16">
        <v>256577</v>
      </c>
      <c r="C7" s="16">
        <v>275117</v>
      </c>
      <c r="D7" s="16">
        <v>295758</v>
      </c>
      <c r="E7" s="16">
        <v>321923</v>
      </c>
    </row>
    <row r="8" spans="1:10" ht="48" customHeight="1">
      <c r="A8" s="15" t="s">
        <v>16</v>
      </c>
      <c r="B8" s="19">
        <f>B10+B11</f>
        <v>1256418</v>
      </c>
      <c r="C8" s="19" t="s">
        <v>4</v>
      </c>
      <c r="D8" s="19" t="s">
        <v>4</v>
      </c>
      <c r="E8" s="19" t="s">
        <v>4</v>
      </c>
      <c r="G8" s="2"/>
    </row>
    <row r="9" spans="1:10" ht="15.6">
      <c r="A9" s="17" t="s">
        <v>5</v>
      </c>
      <c r="B9" s="19"/>
      <c r="C9" s="19"/>
      <c r="D9" s="19"/>
      <c r="E9" s="19"/>
    </row>
    <row r="10" spans="1:10" ht="31.2">
      <c r="A10" s="17" t="s">
        <v>8</v>
      </c>
      <c r="B10" s="19">
        <v>1008499</v>
      </c>
      <c r="C10" s="19" t="s">
        <v>4</v>
      </c>
      <c r="D10" s="19" t="s">
        <v>4</v>
      </c>
      <c r="E10" s="19" t="s">
        <v>4</v>
      </c>
      <c r="H10" s="2"/>
      <c r="J10" s="2"/>
    </row>
    <row r="11" spans="1:10" ht="31.2">
      <c r="A11" s="17" t="s">
        <v>9</v>
      </c>
      <c r="B11" s="19">
        <v>247919</v>
      </c>
      <c r="C11" s="19" t="s">
        <v>4</v>
      </c>
      <c r="D11" s="19" t="s">
        <v>4</v>
      </c>
      <c r="E11" s="19" t="s">
        <v>4</v>
      </c>
      <c r="G11" s="2"/>
      <c r="H11" s="2"/>
      <c r="I11" s="2"/>
      <c r="J11" s="2"/>
    </row>
    <row r="12" spans="1:10" ht="57.75" customHeight="1">
      <c r="A12" s="20" t="s">
        <v>24</v>
      </c>
      <c r="B12" s="21">
        <v>1.0029999999999999</v>
      </c>
      <c r="C12" s="19" t="s">
        <v>21</v>
      </c>
      <c r="D12" s="19" t="s">
        <v>21</v>
      </c>
      <c r="E12" s="19" t="s">
        <v>21</v>
      </c>
    </row>
    <row r="13" spans="1:10" ht="15.6">
      <c r="A13" s="22"/>
      <c r="B13" s="23"/>
      <c r="C13" s="23"/>
      <c r="D13" s="23"/>
      <c r="E13" s="23"/>
    </row>
    <row r="14" spans="1:10" s="5" customFormat="1" ht="21">
      <c r="A14" s="24"/>
      <c r="B14" s="25"/>
      <c r="C14" s="24"/>
      <c r="D14" s="24"/>
      <c r="E14" s="24"/>
    </row>
    <row r="15" spans="1:10" s="5" customFormat="1" ht="21">
      <c r="A15" s="26" t="s">
        <v>3</v>
      </c>
      <c r="B15" s="27"/>
      <c r="C15" s="27"/>
      <c r="D15" s="27"/>
      <c r="E15" s="27"/>
    </row>
    <row r="16" spans="1:10" s="5" customFormat="1" ht="33.6" customHeight="1">
      <c r="A16" s="43" t="s">
        <v>18</v>
      </c>
      <c r="B16" s="43"/>
      <c r="C16" s="43"/>
      <c r="D16" s="43"/>
      <c r="E16" s="43"/>
    </row>
    <row r="17" spans="1:5" s="5" customFormat="1" ht="37.799999999999997" customHeight="1">
      <c r="A17" s="35" t="s">
        <v>19</v>
      </c>
      <c r="B17" s="35"/>
      <c r="C17" s="35"/>
      <c r="D17" s="35"/>
      <c r="E17" s="35"/>
    </row>
    <row r="18" spans="1:5" s="5" customFormat="1" ht="21">
      <c r="A18" s="35" t="s">
        <v>20</v>
      </c>
      <c r="B18" s="35"/>
      <c r="C18" s="35"/>
      <c r="D18" s="35"/>
      <c r="E18" s="35"/>
    </row>
    <row r="19" spans="1:5" s="5" customFormat="1" ht="45" customHeight="1">
      <c r="A19" s="35" t="s">
        <v>11</v>
      </c>
      <c r="B19" s="40"/>
      <c r="C19" s="40"/>
      <c r="D19" s="40"/>
      <c r="E19" s="40"/>
    </row>
    <row r="20" spans="1:5" s="5" customFormat="1" ht="21">
      <c r="A20" s="41" t="s">
        <v>12</v>
      </c>
      <c r="B20" s="42"/>
      <c r="C20" s="42"/>
      <c r="D20" s="42"/>
      <c r="E20" s="42"/>
    </row>
    <row r="21" spans="1:5" s="5" customFormat="1" ht="21">
      <c r="A21" s="41" t="s">
        <v>13</v>
      </c>
      <c r="B21" s="41"/>
      <c r="C21" s="41"/>
      <c r="D21" s="41"/>
      <c r="E21" s="41"/>
    </row>
    <row r="22" spans="1:5" s="5" customFormat="1" ht="21">
      <c r="A22" s="28" t="s">
        <v>14</v>
      </c>
      <c r="B22" s="29"/>
      <c r="C22" s="29"/>
      <c r="D22" s="29"/>
      <c r="E22" s="29"/>
    </row>
    <row r="23" spans="1:5" s="6" customFormat="1" ht="14.25" customHeight="1">
      <c r="A23" s="37"/>
      <c r="B23" s="37"/>
      <c r="C23" s="37"/>
      <c r="D23" s="37"/>
      <c r="E23" s="37"/>
    </row>
    <row r="24" spans="1:5" s="3" customFormat="1" ht="45.75" customHeight="1">
      <c r="A24" s="34"/>
      <c r="B24" s="34"/>
      <c r="C24" s="34"/>
      <c r="D24" s="34"/>
      <c r="E24" s="34"/>
    </row>
    <row r="25" spans="1:5" s="3" customFormat="1" ht="24" customHeight="1">
      <c r="A25" s="8"/>
      <c r="B25" s="7"/>
      <c r="C25" s="7"/>
      <c r="D25" s="7"/>
      <c r="E25" s="7"/>
    </row>
    <row r="26" spans="1:5" s="3" customFormat="1" ht="42.75" customHeight="1">
      <c r="A26" s="7"/>
      <c r="B26" s="7"/>
      <c r="C26" s="7"/>
      <c r="D26" s="7"/>
      <c r="E26" s="7"/>
    </row>
    <row r="27" spans="1:5" ht="23.25" customHeight="1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30" spans="1:5" ht="20.25" customHeight="1">
      <c r="A30" s="32"/>
      <c r="B30" s="33"/>
      <c r="C30" s="33"/>
      <c r="D30" s="33"/>
      <c r="E30" s="33"/>
    </row>
    <row r="31" spans="1:5" ht="39.75" customHeight="1"/>
    <row r="32" spans="1:5" ht="39.75" customHeight="1">
      <c r="A32" s="36"/>
      <c r="B32" s="36"/>
      <c r="C32" s="36"/>
      <c r="D32" s="36"/>
      <c r="E32" s="36"/>
    </row>
    <row r="33" spans="1:6" ht="25.5" customHeight="1">
      <c r="F33" s="4"/>
    </row>
    <row r="34" spans="1:6" ht="44.25" customHeight="1">
      <c r="A34" s="30"/>
      <c r="B34" s="31"/>
      <c r="C34" s="31"/>
      <c r="D34" s="31"/>
      <c r="E34" s="31"/>
    </row>
  </sheetData>
  <mergeCells count="12">
    <mergeCell ref="A1:E1"/>
    <mergeCell ref="A17:E17"/>
    <mergeCell ref="A19:E19"/>
    <mergeCell ref="A21:E21"/>
    <mergeCell ref="A20:E20"/>
    <mergeCell ref="A16:E16"/>
    <mergeCell ref="A34:E34"/>
    <mergeCell ref="A30:E30"/>
    <mergeCell ref="A24:E24"/>
    <mergeCell ref="A18:E18"/>
    <mergeCell ref="A32:E32"/>
    <mergeCell ref="A23:E23"/>
  </mergeCells>
  <pageMargins left="0.78740157480314965" right="0.78740157480314965" top="0.78740157480314965" bottom="0.78740157480314965" header="0.51181102362204722" footer="0.51181102362204722"/>
  <pageSetup paperSize="9" scale="90" firstPageNumber="14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Владимировна Перескокова</dc:creator>
  <cp:lastModifiedBy>yoa</cp:lastModifiedBy>
  <cp:lastPrinted>2023-09-22T04:55:11Z</cp:lastPrinted>
  <dcterms:created xsi:type="dcterms:W3CDTF">2017-08-05T04:27:12Z</dcterms:created>
  <dcterms:modified xsi:type="dcterms:W3CDTF">2023-09-23T07:16:17Z</dcterms:modified>
</cp:coreProperties>
</file>